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Hotels and Tourism\"/>
    </mc:Choice>
  </mc:AlternateContent>
  <xr:revisionPtr revIDLastSave="0" documentId="13_ncr:1_{C7F77DE3-F1F5-4C78-8F28-44A81827A644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<sst xmlns="http://schemas.openxmlformats.org/spreadsheetml/2006/main" count="210" uniqueCount="208">
  <si>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</si>
  <si>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</si>
  <si>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</si>
  <si>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</si>
  <si>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</si>
  <si>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</si>
  <si>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</si>
  <si>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</si>
  <si>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</si>
  <si>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</si>
  <si>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</si>
  <si>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</si>
  <si>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</si>
  <si>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</si>
  <si>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</si>
  <si>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</si>
  <si>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</si>
  <si>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</si>
  <si>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</si>
  <si>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</si>
  <si>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</si>
  <si>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</si>
  <si>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</si>
  <si>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</si>
  <si>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</si>
  <si>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</si>
  <si>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</si>
  <si>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</si>
  <si>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</si>
  <si>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</si>
  <si>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</si>
  <si>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</si>
  <si>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</si>
  <si>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</si>
  <si>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</si>
  <si>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</si>
  <si>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</si>
  <si>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</si>
  <si>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</si>
  <si>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</si>
  <si>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</si>
  <si>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</si>
  <si>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</si>
  <si>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</si>
  <si>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</si>
  <si>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</si>
  <si>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</si>
  <si>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</si>
  <si>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</si>
  <si>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</si>
  <si>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</si>
  <si>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</si>
  <si>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</si>
  <si>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</si>
  <si>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</si>
  <si>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</si>
  <si>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</si>
  <si>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</si>
  <si>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</si>
  <si>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</si>
  <si>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</si>
  <si>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</si>
  <si>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</si>
  <si>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</si>
  <si>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</si>
  <si>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</si>
  <si>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</si>
  <si>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</si>
  <si>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</si>
  <si>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</si>
  <si>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</si>
  <si>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</si>
  <si>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</si>
  <si>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</si>
  <si>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</si>
  <si>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</si>
  <si>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</si>
  <si>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</si>
  <si>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</si>
  <si>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</si>
  <si>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</si>
  <si>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</si>
  <si>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</si>
  <si>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</si>
  <si>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</si>
  <si>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</si>
  <si>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</si>
  <si>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</si>
  <si>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</si>
  <si>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</si>
  <si>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</si>
  <si>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</si>
  <si>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</si>
  <si>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</si>
  <si>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</si>
  <si>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</si>
  <si>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</si>
  <si>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</si>
  <si>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</si>
  <si>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</si>
  <si>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</si>
  <si>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</si>
  <si>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</si>
  <si>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</si>
  <si>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</si>
  <si>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</si>
  <si>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</si>
  <si>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</si>
  <si>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</si>
  <si>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</si>
  <si>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</si>
  <si>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</si>
  <si>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</si>
  <si>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</si>
  <si>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</si>
  <si>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</si>
  <si>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</si>
  <si>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</si>
  <si>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</si>
  <si>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</si>
  <si>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</si>
  <si>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</si>
  <si>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</si>
  <si>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</si>
  <si>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</si>
  <si>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</si>
  <si>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</si>
  <si>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</si>
  <si>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</si>
  <si>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</si>
  <si>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</si>
  <si>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</si>
  <si>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</si>
  <si>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</si>
  <si>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</si>
  <si>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</si>
  <si>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</si>
  <si>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</si>
  <si>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</si>
  <si>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</si>
  <si>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</si>
  <si>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</si>
  <si>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</si>
  <si>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</si>
  <si>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</si>
  <si>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</si>
  <si>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</si>
  <si>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</si>
  <si>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</si>
  <si>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</si>
  <si>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</si>
  <si>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</si>
  <si>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</si>
  <si>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</si>
  <si>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</si>
  <si>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</si>
  <si>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</si>
  <si>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</si>
  <si>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</si>
  <si>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</si>
  <si>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</si>
  <si>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</si>
  <si>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</si>
  <si>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</si>
  <si>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</si>
  <si>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</si>
  <si>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</si>
  <si>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</si>
  <si>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</si>
  <si>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</si>
  <si>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</si>
  <si>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</si>
  <si>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</si>
  <si>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</si>
  <si>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</si>
  <si>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</si>
  <si>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</si>
  <si>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</si>
  <si>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</si>
  <si>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</si>
  <si>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</si>
  <si>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</si>
  <si>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</si>
  <si>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</si>
  <si>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</si>
  <si>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</si>
  <si>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</si>
  <si>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</si>
  <si>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</si>
  <si>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</si>
  <si>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</si>
  <si>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</si>
  <si>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</si>
  <si>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</si>
  <si>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</si>
  <si>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</si>
  <si>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</si>
  <si>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</si>
  <si>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</si>
  <si>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</si>
  <si>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</si>
  <si>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</si>
  <si>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</si>
  <si>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</si>
  <si>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</si>
  <si>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</si>
  <si>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العربية الدولية للفنادق</t>
  </si>
  <si>
    <t>ARAB INTERNATIONAL HOTELS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</si>
</sst>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G2" sqref="G2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>
        <v>131005</v>
      </c>
      <c r="G2" s="1"/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0.89</v>
      </c>
      <c r="F6" s="13">
        <v>0.87</v>
      </c>
      <c r="G6" s="13">
        <v>0.84</v>
      </c>
      <c r="H6" s="13">
        <v>0.95</v>
      </c>
      <c r="I6" s="14" t="s">
        <v>5</v>
      </c>
    </row>
    <row r="7" spans="4:9" ht="15.75" x14ac:dyDescent="0.25">
      <c r="D7" s="12" t="s">
        <v>6</v>
      </c>
      <c r="E7" s="15">
        <v>286514.40999999997</v>
      </c>
      <c r="F7" s="15">
        <v>56511.66</v>
      </c>
      <c r="G7" s="15">
        <v>245234.48</v>
      </c>
      <c r="H7" s="15">
        <v>747570.47</v>
      </c>
      <c r="I7" s="14" t="s">
        <v>7</v>
      </c>
    </row>
    <row r="8" spans="4:9" ht="15.75" x14ac:dyDescent="0.25">
      <c r="D8" s="12" t="s">
        <v>8</v>
      </c>
      <c r="E8" s="15">
        <v>328554</v>
      </c>
      <c r="F8" s="15">
        <v>57658</v>
      </c>
      <c r="G8" s="15">
        <v>282372</v>
      </c>
      <c r="H8" s="15">
        <v>697725</v>
      </c>
      <c r="I8" s="14" t="s">
        <v>9</v>
      </c>
    </row>
    <row r="9" spans="4:9" ht="15.75" x14ac:dyDescent="0.25">
      <c r="D9" s="12" t="s">
        <v>10</v>
      </c>
      <c r="E9" s="15">
        <v>142</v>
      </c>
      <c r="F9" s="15">
        <v>121</v>
      </c>
      <c r="G9" s="15">
        <v>228</v>
      </c>
      <c r="H9" s="15">
        <v>250</v>
      </c>
      <c r="I9" s="14" t="s">
        <v>11</v>
      </c>
    </row>
    <row r="10" spans="4:9" ht="15.75" x14ac:dyDescent="0.25">
      <c r="D10" s="12" t="s">
        <v>12</v>
      </c>
      <c r="E10" s="15">
        <v>32728881</v>
      </c>
      <c r="F10" s="15">
        <v>32000000</v>
      </c>
      <c r="G10" s="15">
        <v>32000000</v>
      </c>
      <c r="H10" s="15">
        <v>32000000</v>
      </c>
      <c r="I10" s="14" t="s">
        <v>13</v>
      </c>
    </row>
    <row r="11" spans="4:9" ht="15.75" x14ac:dyDescent="0.25">
      <c r="D11" s="12" t="s">
        <v>14</v>
      </c>
      <c r="E11" s="15">
        <v>29128704.09</v>
      </c>
      <c r="F11" s="15">
        <v>27840000</v>
      </c>
      <c r="G11" s="15">
        <v>26880000</v>
      </c>
      <c r="H11" s="15">
        <v>30400000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9783618</v>
      </c>
      <c r="F16" s="25">
        <v>4365716</v>
      </c>
      <c r="G16" s="25">
        <v>2736877</v>
      </c>
      <c r="H16" s="25">
        <v>1953726</v>
      </c>
      <c r="I16" s="11" t="s">
        <v>21</v>
      </c>
    </row>
    <row r="17" spans="4:9" ht="15.75" x14ac:dyDescent="0.25">
      <c r="D17" s="12" t="s">
        <v>22</v>
      </c>
      <c r="E17" s="26">
        <v>500435</v>
      </c>
      <c r="F17" s="26">
        <v>1009848</v>
      </c>
      <c r="G17" s="26">
        <v>4285780</v>
      </c>
      <c r="H17" s="26">
        <v>637638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5">
      <c r="D20" s="27" t="s">
        <v>28</v>
      </c>
      <c r="E20" s="26">
        <v>1500000</v>
      </c>
      <c r="F20" s="26">
        <v>1500000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372497</v>
      </c>
      <c r="F21" s="26">
        <v>359786</v>
      </c>
      <c r="G21" s="26">
        <v>384553</v>
      </c>
      <c r="H21" s="26">
        <v>397667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12156550</v>
      </c>
      <c r="F23" s="26">
        <v>7235350</v>
      </c>
      <c r="G23" s="26">
        <v>9205610</v>
      </c>
      <c r="H23" s="26">
        <v>4922863</v>
      </c>
      <c r="I23" s="14" t="s">
        <v>35</v>
      </c>
    </row>
    <row r="24" spans="4:9" ht="15.75" x14ac:dyDescent="0.25">
      <c r="D24" s="12" t="s">
        <v>36</v>
      </c>
      <c r="E24" s="26">
        <v>48180802</v>
      </c>
      <c r="F24" s="26">
        <v>47129204</v>
      </c>
      <c r="G24" s="26">
        <v>54240904</v>
      </c>
      <c r="H24" s="26">
        <v>55881013</v>
      </c>
      <c r="I24" s="14" t="s">
        <v>37</v>
      </c>
    </row>
    <row r="25" spans="4:9" ht="15.75" x14ac:dyDescent="0.25">
      <c r="D25" s="12" t="s">
        <v>38</v>
      </c>
      <c r="E25" s="26">
        <v>10705102</v>
      </c>
      <c r="F25" s="26">
        <v>11469554</v>
      </c>
      <c r="G25" s="26">
        <v>10778311</v>
      </c>
      <c r="H25" s="26">
        <v>11062575</v>
      </c>
      <c r="I25" s="14" t="s">
        <v>39</v>
      </c>
    </row>
    <row r="26" spans="4:9" ht="15.75" x14ac:dyDescent="0.25">
      <c r="D26" s="12" t="s">
        <v>40</v>
      </c>
      <c r="E26" s="26">
        <v>2094168</v>
      </c>
      <c r="F26" s="26">
        <v>2094168</v>
      </c>
      <c r="G26" s="26">
        <v>2094168</v>
      </c>
      <c r="H26" s="26">
        <v>2094168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20179</v>
      </c>
      <c r="G27" s="26">
        <v>1630831</v>
      </c>
      <c r="H27" s="26">
        <v>2134590</v>
      </c>
      <c r="I27" s="14" t="s">
        <v>43</v>
      </c>
    </row>
    <row r="28" spans="4:9" ht="15.75" x14ac:dyDescent="0.25">
      <c r="D28" s="12" t="s">
        <v>44</v>
      </c>
      <c r="E28" s="26">
        <v>12799270</v>
      </c>
      <c r="F28" s="26">
        <v>13583901</v>
      </c>
      <c r="G28" s="26">
        <v>14503310</v>
      </c>
      <c r="H28" s="26">
        <v>15291333</v>
      </c>
      <c r="I28" s="14" t="s">
        <v>45</v>
      </c>
    </row>
    <row r="29" spans="4:9" ht="15.75" x14ac:dyDescent="0.25">
      <c r="D29" s="12" t="s">
        <v>46</v>
      </c>
      <c r="E29" s="26">
        <v>418409</v>
      </c>
      <c r="F29" s="26">
        <v>418409</v>
      </c>
      <c r="G29" s="26">
        <v>0</v>
      </c>
      <c r="H29" s="26">
        <v>0</v>
      </c>
      <c r="I29" s="14" t="s">
        <v>47</v>
      </c>
    </row>
    <row r="30" spans="4:9" ht="15.75" x14ac:dyDescent="0.25">
      <c r="D30" s="28" t="s">
        <v>48</v>
      </c>
      <c r="E30" s="29">
        <v>73555031</v>
      </c>
      <c r="F30" s="29">
        <v>68366864</v>
      </c>
      <c r="G30" s="29">
        <v>77949824</v>
      </c>
      <c r="H30" s="29">
        <v>76095209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546199</v>
      </c>
      <c r="F35" s="25">
        <v>448167</v>
      </c>
      <c r="G35" s="25">
        <v>877390</v>
      </c>
      <c r="H35" s="25">
        <v>883743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124575</v>
      </c>
      <c r="I36" s="14" t="s">
        <v>57</v>
      </c>
    </row>
    <row r="37" spans="4:9" ht="15.75" x14ac:dyDescent="0.25">
      <c r="D37" s="12" t="s">
        <v>58</v>
      </c>
      <c r="E37" s="26">
        <v>10000000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3170846</v>
      </c>
      <c r="F38" s="26">
        <v>2422534</v>
      </c>
      <c r="G38" s="26">
        <v>1484310</v>
      </c>
      <c r="H38" s="26">
        <v>2193310</v>
      </c>
      <c r="I38" s="14" t="s">
        <v>61</v>
      </c>
    </row>
    <row r="39" spans="4:9" ht="15.75" x14ac:dyDescent="0.25">
      <c r="D39" s="12" t="s">
        <v>62</v>
      </c>
      <c r="E39" s="26">
        <v>14774135</v>
      </c>
      <c r="F39" s="26">
        <v>3691453</v>
      </c>
      <c r="G39" s="26">
        <v>3954121</v>
      </c>
      <c r="H39" s="26">
        <v>5342965</v>
      </c>
      <c r="I39" s="14" t="s">
        <v>63</v>
      </c>
    </row>
    <row r="40" spans="4:9" ht="15.75" x14ac:dyDescent="0.25">
      <c r="D40" s="12" t="s">
        <v>64</v>
      </c>
      <c r="E40" s="26">
        <v>8544365</v>
      </c>
      <c r="F40" s="26">
        <v>8456878</v>
      </c>
      <c r="G40" s="26">
        <v>7656301</v>
      </c>
      <c r="H40" s="26">
        <v>4886611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10000000</v>
      </c>
      <c r="G41" s="26">
        <v>10000000</v>
      </c>
      <c r="H41" s="26">
        <v>10000000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23318500</v>
      </c>
      <c r="F43" s="29">
        <v>22148331</v>
      </c>
      <c r="G43" s="29">
        <v>21610422</v>
      </c>
      <c r="H43" s="29">
        <v>20229576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32728881</v>
      </c>
      <c r="F46" s="25">
        <v>32000000</v>
      </c>
      <c r="G46" s="25">
        <v>32000000</v>
      </c>
      <c r="H46" s="25">
        <v>32000000</v>
      </c>
      <c r="I46" s="11" t="s">
        <v>75</v>
      </c>
    </row>
    <row r="47" spans="4:9" ht="15.75" x14ac:dyDescent="0.25">
      <c r="D47" s="12" t="s">
        <v>76</v>
      </c>
      <c r="E47" s="26">
        <v>32728881</v>
      </c>
      <c r="F47" s="26">
        <v>32000000</v>
      </c>
      <c r="G47" s="26">
        <v>32000000</v>
      </c>
      <c r="H47" s="26">
        <v>32000000</v>
      </c>
      <c r="I47" s="14" t="s">
        <v>77</v>
      </c>
    </row>
    <row r="48" spans="4:9" ht="15.75" x14ac:dyDescent="0.25">
      <c r="D48" s="12" t="s">
        <v>78</v>
      </c>
      <c r="E48" s="26">
        <v>32728881</v>
      </c>
      <c r="F48" s="26">
        <v>32000000</v>
      </c>
      <c r="G48" s="26">
        <v>32000000</v>
      </c>
      <c r="H48" s="26">
        <v>32000000</v>
      </c>
      <c r="I48" s="14" t="s">
        <v>79</v>
      </c>
    </row>
    <row r="49" spans="4:9" ht="15.75" x14ac:dyDescent="0.25">
      <c r="D49" s="12" t="s">
        <v>80</v>
      </c>
      <c r="E49" s="26">
        <v>8000000</v>
      </c>
      <c r="F49" s="26">
        <v>8000000</v>
      </c>
      <c r="G49" s="26">
        <v>8000000</v>
      </c>
      <c r="H49" s="26">
        <v>8000000</v>
      </c>
      <c r="I49" s="14" t="s">
        <v>81</v>
      </c>
    </row>
    <row r="50" spans="4:9" ht="15.75" x14ac:dyDescent="0.25">
      <c r="D50" s="12" t="s">
        <v>82</v>
      </c>
      <c r="E50" s="26">
        <v>8000000</v>
      </c>
      <c r="F50" s="26">
        <v>8000000</v>
      </c>
      <c r="G50" s="26">
        <v>8000000</v>
      </c>
      <c r="H50" s="26">
        <v>13000000</v>
      </c>
      <c r="I50" s="14" t="s">
        <v>83</v>
      </c>
    </row>
    <row r="51" spans="4:9" ht="15.75" x14ac:dyDescent="0.25">
      <c r="D51" s="12" t="s">
        <v>84</v>
      </c>
      <c r="E51" s="26">
        <v>1600562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3644693</v>
      </c>
      <c r="F53" s="26">
        <v>3644693</v>
      </c>
      <c r="G53" s="26">
        <v>3644693</v>
      </c>
      <c r="H53" s="26">
        <v>3644693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1309155</v>
      </c>
      <c r="F56" s="26">
        <v>0</v>
      </c>
      <c r="G56" s="26">
        <v>1920000</v>
      </c>
      <c r="H56" s="26">
        <v>1920000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-6461240</v>
      </c>
      <c r="F58" s="26">
        <v>-7992922</v>
      </c>
      <c r="G58" s="26">
        <v>-5956688</v>
      </c>
      <c r="H58" s="26">
        <v>-4141007</v>
      </c>
      <c r="I58" s="14" t="s">
        <v>93</v>
      </c>
    </row>
    <row r="59" spans="4:9" ht="15.75" x14ac:dyDescent="0.25">
      <c r="D59" s="12" t="s">
        <v>94</v>
      </c>
      <c r="E59" s="26">
        <v>1414480</v>
      </c>
      <c r="F59" s="26">
        <v>2566762</v>
      </c>
      <c r="G59" s="26">
        <v>8731397</v>
      </c>
      <c r="H59" s="26">
        <v>1441947</v>
      </c>
      <c r="I59" s="14" t="s">
        <v>95</v>
      </c>
    </row>
    <row r="60" spans="4:9" ht="15.75" x14ac:dyDescent="0.25">
      <c r="D60" s="12" t="s">
        <v>96</v>
      </c>
      <c r="E60" s="26">
        <v>50236531</v>
      </c>
      <c r="F60" s="26">
        <v>46218533</v>
      </c>
      <c r="G60" s="26">
        <v>56339402</v>
      </c>
      <c r="H60" s="26">
        <v>55865633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73555031</v>
      </c>
      <c r="F62" s="29">
        <v>68366864</v>
      </c>
      <c r="G62" s="29">
        <v>77949824</v>
      </c>
      <c r="H62" s="29">
        <v>76095209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5447070</v>
      </c>
      <c r="F66" s="25">
        <v>3170300</v>
      </c>
      <c r="G66" s="25">
        <v>10822183</v>
      </c>
      <c r="H66" s="25">
        <v>11143794</v>
      </c>
      <c r="I66" s="11" t="s">
        <v>103</v>
      </c>
    </row>
    <row r="67" spans="4:9" ht="15.75" x14ac:dyDescent="0.25">
      <c r="D67" s="12" t="s">
        <v>104</v>
      </c>
      <c r="E67" s="26">
        <v>4332039</v>
      </c>
      <c r="F67" s="26">
        <v>4069601</v>
      </c>
      <c r="G67" s="26">
        <v>8183363</v>
      </c>
      <c r="H67" s="26">
        <v>8307211</v>
      </c>
      <c r="I67" s="14" t="s">
        <v>105</v>
      </c>
    </row>
    <row r="68" spans="4:9" ht="15.75" x14ac:dyDescent="0.25">
      <c r="D68" s="12" t="s">
        <v>106</v>
      </c>
      <c r="E68" s="26">
        <v>1115031</v>
      </c>
      <c r="F68" s="26">
        <v>-899301</v>
      </c>
      <c r="G68" s="26">
        <v>2638820</v>
      </c>
      <c r="H68" s="26">
        <v>2836583</v>
      </c>
      <c r="I68" s="14" t="s">
        <v>107</v>
      </c>
    </row>
    <row r="69" spans="4:9" ht="15.75" x14ac:dyDescent="0.25">
      <c r="D69" s="12" t="s">
        <v>108</v>
      </c>
      <c r="E69" s="26">
        <v>1927991</v>
      </c>
      <c r="F69" s="26">
        <v>1984069</v>
      </c>
      <c r="G69" s="26">
        <v>829136</v>
      </c>
      <c r="H69" s="26">
        <v>776697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1110019</v>
      </c>
      <c r="F71" s="26">
        <v>1199241</v>
      </c>
      <c r="G71" s="26">
        <v>1362110</v>
      </c>
      <c r="H71" s="26">
        <v>1218824</v>
      </c>
      <c r="I71" s="14" t="s">
        <v>113</v>
      </c>
    </row>
    <row r="72" spans="4:9" ht="15.75" x14ac:dyDescent="0.25">
      <c r="D72" s="12" t="s">
        <v>114</v>
      </c>
      <c r="E72" s="26">
        <v>0</v>
      </c>
      <c r="F72" s="26">
        <v>0</v>
      </c>
      <c r="G72" s="26">
        <v>1362110</v>
      </c>
      <c r="H72" s="26">
        <v>1218824</v>
      </c>
      <c r="I72" s="14" t="s">
        <v>115</v>
      </c>
    </row>
    <row r="73" spans="4:9" ht="15.75" x14ac:dyDescent="0.25">
      <c r="D73" s="12" t="s">
        <v>116</v>
      </c>
      <c r="E73" s="26">
        <v>-812960</v>
      </c>
      <c r="F73" s="26">
        <v>-2883370</v>
      </c>
      <c r="G73" s="26">
        <v>447574</v>
      </c>
      <c r="H73" s="26">
        <v>841062</v>
      </c>
      <c r="I73" s="14" t="s">
        <v>117</v>
      </c>
    </row>
    <row r="74" spans="4:9" ht="15.75" x14ac:dyDescent="0.25">
      <c r="D74" s="12" t="s">
        <v>118</v>
      </c>
      <c r="E74" s="26">
        <v>2008486</v>
      </c>
      <c r="F74" s="26">
        <v>419236</v>
      </c>
      <c r="G74" s="26">
        <v>5018839</v>
      </c>
      <c r="H74" s="26">
        <v>667004</v>
      </c>
      <c r="I74" s="14" t="s">
        <v>119</v>
      </c>
    </row>
    <row r="75" spans="4:9" ht="15.75" x14ac:dyDescent="0.25">
      <c r="D75" s="12" t="s">
        <v>120</v>
      </c>
      <c r="E75" s="26">
        <v>58741</v>
      </c>
      <c r="F75" s="26">
        <v>3152682</v>
      </c>
      <c r="G75" s="26">
        <v>0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1136785</v>
      </c>
      <c r="F76" s="26">
        <v>-5616816</v>
      </c>
      <c r="G76" s="26">
        <v>5466413</v>
      </c>
      <c r="H76" s="26">
        <v>1508066</v>
      </c>
      <c r="I76" s="14" t="s">
        <v>123</v>
      </c>
    </row>
    <row r="77" spans="4:9" ht="15.75" x14ac:dyDescent="0.25">
      <c r="D77" s="12" t="s">
        <v>124</v>
      </c>
      <c r="E77" s="26">
        <v>979912</v>
      </c>
      <c r="F77" s="26">
        <v>966228</v>
      </c>
      <c r="G77" s="26">
        <v>1044148</v>
      </c>
      <c r="H77" s="26">
        <v>918859</v>
      </c>
      <c r="I77" s="14" t="s">
        <v>125</v>
      </c>
    </row>
    <row r="78" spans="4:9" ht="15.75" x14ac:dyDescent="0.25">
      <c r="D78" s="12" t="s">
        <v>126</v>
      </c>
      <c r="E78" s="26">
        <v>156873</v>
      </c>
      <c r="F78" s="26">
        <v>-6583044</v>
      </c>
      <c r="G78" s="26">
        <v>4422265</v>
      </c>
      <c r="H78" s="26">
        <v>589207</v>
      </c>
      <c r="I78" s="43" t="s">
        <v>127</v>
      </c>
    </row>
    <row r="79" spans="4:9" ht="15.75" x14ac:dyDescent="0.25">
      <c r="D79" s="12" t="s">
        <v>128</v>
      </c>
      <c r="E79" s="26">
        <v>0</v>
      </c>
      <c r="F79" s="26">
        <v>-418409</v>
      </c>
      <c r="G79" s="26">
        <v>147815</v>
      </c>
      <c r="H79" s="26">
        <v>79017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65000</v>
      </c>
      <c r="H82" s="26">
        <v>44200</v>
      </c>
      <c r="I82" s="43" t="s">
        <v>135</v>
      </c>
    </row>
    <row r="83" spans="4:9" ht="15.75" x14ac:dyDescent="0.25">
      <c r="D83" s="12" t="s">
        <v>136</v>
      </c>
      <c r="E83" s="26">
        <v>156873</v>
      </c>
      <c r="F83" s="26">
        <v>-6164635</v>
      </c>
      <c r="G83" s="26">
        <v>4209450</v>
      </c>
      <c r="H83" s="26">
        <v>465990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156873</v>
      </c>
      <c r="F85" s="29">
        <v>-6164635</v>
      </c>
      <c r="G85" s="29">
        <v>4209450</v>
      </c>
      <c r="H85" s="29">
        <v>465990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4365716</v>
      </c>
      <c r="F89" s="25">
        <v>2736877</v>
      </c>
      <c r="G89" s="25">
        <v>1829151</v>
      </c>
      <c r="H89" s="25">
        <v>6394962</v>
      </c>
      <c r="I89" s="11" t="s">
        <v>143</v>
      </c>
    </row>
    <row r="90" spans="4:9" ht="15.75" x14ac:dyDescent="0.25">
      <c r="D90" s="12" t="s">
        <v>144</v>
      </c>
      <c r="E90" s="26">
        <v>1510278</v>
      </c>
      <c r="F90" s="26">
        <v>-2580801</v>
      </c>
      <c r="G90" s="26">
        <v>-2016514</v>
      </c>
      <c r="H90" s="26">
        <v>1797808</v>
      </c>
      <c r="I90" s="14" t="s">
        <v>145</v>
      </c>
    </row>
    <row r="91" spans="4:9" ht="15.75" x14ac:dyDescent="0.25">
      <c r="D91" s="12" t="s">
        <v>146</v>
      </c>
      <c r="E91" s="26">
        <v>4374619</v>
      </c>
      <c r="F91" s="26">
        <v>5427326</v>
      </c>
      <c r="G91" s="26">
        <v>3827698</v>
      </c>
      <c r="H91" s="26">
        <v>-1768710</v>
      </c>
      <c r="I91" s="14" t="s">
        <v>147</v>
      </c>
    </row>
    <row r="92" spans="4:9" ht="15.75" x14ac:dyDescent="0.25">
      <c r="D92" s="12" t="s">
        <v>148</v>
      </c>
      <c r="E92" s="26">
        <v>-466995</v>
      </c>
      <c r="F92" s="26">
        <v>-799277</v>
      </c>
      <c r="G92" s="26">
        <v>-903458</v>
      </c>
      <c r="H92" s="26">
        <v>-4594909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-418409</v>
      </c>
      <c r="G93" s="62">
        <v>0</v>
      </c>
      <c r="H93" s="62">
        <v>0</v>
      </c>
      <c r="I93" s="14" t="s">
        <v>203</v>
      </c>
    </row>
    <row r="94" spans="4:9" ht="15.75" x14ac:dyDescent="0.25">
      <c r="D94" s="28" t="s">
        <v>150</v>
      </c>
      <c r="E94" s="29">
        <v>9783618</v>
      </c>
      <c r="F94" s="29">
        <v>4365716</v>
      </c>
      <c r="G94" s="29">
        <v>2736877</v>
      </c>
      <c r="H94" s="29">
        <v>1829151</v>
      </c>
      <c r="I94" s="30" t="s">
        <v>151</v>
      </c>
    </row>
    <row r="95" spans="4:9" ht="15.75" x14ac:dyDescent="0.25">
      <c r="D95" s="19"/>
      <c r="E95" s="20"/>
      <c r="F95" s="63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1.003865668367947</v>
      </c>
      <c r="F98" s="10">
        <f>+F8*100/F10</f>
        <v>0.18018124999999999</v>
      </c>
      <c r="G98" s="10">
        <f>+G8*100/G10</f>
        <v>0.88241250000000004</v>
      </c>
      <c r="H98" s="10">
        <f>+H8*100/H10</f>
        <v>2.1803906249999998</v>
      </c>
      <c r="I98" s="11" t="s">
        <v>155</v>
      </c>
    </row>
    <row r="99" spans="1:15" ht="15.75" x14ac:dyDescent="0.25">
      <c r="D99" s="12" t="s">
        <v>156</v>
      </c>
      <c r="E99" s="13">
        <f>+E85/E10</f>
        <v>4.7931061254431525E-3</v>
      </c>
      <c r="F99" s="13">
        <f>+F85/F10</f>
        <v>-0.19264484374999999</v>
      </c>
      <c r="G99" s="13">
        <f>+G85/G10</f>
        <v>0.13154531250000001</v>
      </c>
      <c r="H99" s="13">
        <f>+H85/H10</f>
        <v>1.45621875E-2</v>
      </c>
      <c r="I99" s="14" t="s">
        <v>157</v>
      </c>
    </row>
    <row r="100" spans="1:15" ht="15.75" x14ac:dyDescent="0.25">
      <c r="D100" s="12" t="s">
        <v>158</v>
      </c>
      <c r="E100" s="13">
        <f>+E56/E10</f>
        <v>3.9999992667027022E-2</v>
      </c>
      <c r="F100" s="13">
        <f>+F56/F10</f>
        <v>0</v>
      </c>
      <c r="G100" s="13">
        <f>+G56/G10</f>
        <v>0.06</v>
      </c>
      <c r="H100" s="13">
        <f>+H56/H10</f>
        <v>0.06</v>
      </c>
      <c r="I100" s="14" t="s">
        <v>159</v>
      </c>
    </row>
    <row r="101" spans="1:15" ht="15.75" x14ac:dyDescent="0.25">
      <c r="D101" s="12" t="s">
        <v>160</v>
      </c>
      <c r="E101" s="13">
        <f>+E60/E10</f>
        <v>1.5349296848859575</v>
      </c>
      <c r="F101" s="13">
        <f>+F60/F10</f>
        <v>1.44432915625</v>
      </c>
      <c r="G101" s="13">
        <f>+G60/G10</f>
        <v>1.7606063125</v>
      </c>
      <c r="H101" s="13">
        <f>+H60/H10</f>
        <v>1.7458010312500001</v>
      </c>
      <c r="I101" s="14" t="s">
        <v>161</v>
      </c>
    </row>
    <row r="102" spans="1:15" ht="15.75" x14ac:dyDescent="0.25">
      <c r="D102" s="12" t="s">
        <v>162</v>
      </c>
      <c r="E102" s="13">
        <f>+E11/E85</f>
        <v>185.68334952477483</v>
      </c>
      <c r="F102" s="13">
        <f>+F11/F85</f>
        <v>-4.5160824606809653</v>
      </c>
      <c r="G102" s="13">
        <f>+G11/G85</f>
        <v>6.3856323272636564</v>
      </c>
      <c r="H102" s="13">
        <f>+H11/H85</f>
        <v>65.237451447455953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4.4943811985423618</v>
      </c>
      <c r="F103" s="13">
        <f>+F56*100/F11</f>
        <v>0</v>
      </c>
      <c r="G103" s="13">
        <f>+G56*100/G11</f>
        <v>7.1428571428571432</v>
      </c>
      <c r="H103" s="13">
        <f>+H56*100/H11</f>
        <v>6.3157894736842106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834.53175498651774</v>
      </c>
      <c r="F104" s="13">
        <f>+F56*100/F85</f>
        <v>0</v>
      </c>
      <c r="G104" s="13">
        <f>+G56*100/G85</f>
        <v>45.611659480454691</v>
      </c>
      <c r="H104" s="13">
        <f>+H56*100/H85</f>
        <v>412.0260091418271</v>
      </c>
      <c r="I104" s="14" t="s">
        <v>167</v>
      </c>
    </row>
    <row r="105" spans="1:15" ht="15.75" x14ac:dyDescent="0.25">
      <c r="D105" s="16" t="s">
        <v>168</v>
      </c>
      <c r="E105" s="46">
        <f>+E11/E60</f>
        <v>0.57983112110189294</v>
      </c>
      <c r="F105" s="46">
        <f>+F11/F60</f>
        <v>0.60235576927549817</v>
      </c>
      <c r="G105" s="46">
        <f>+G11/G60</f>
        <v>0.47710836547395374</v>
      </c>
      <c r="H105" s="46">
        <f>+H11/H60</f>
        <v>0.54416281294082891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20.470289531803335</v>
      </c>
      <c r="F107" s="51">
        <f>+F68*100/F66</f>
        <v>-28.366432198845533</v>
      </c>
      <c r="G107" s="51">
        <f>+G68*100/G66</f>
        <v>24.383435393764824</v>
      </c>
      <c r="H107" s="51">
        <f>+H68*100/H66</f>
        <v>25.454373977121257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20.869660202641054</v>
      </c>
      <c r="F108" s="52">
        <f>+F76*100/F66</f>
        <v>-177.16985774216951</v>
      </c>
      <c r="G108" s="52">
        <f>+G76*100/G66</f>
        <v>50.511186144237257</v>
      </c>
      <c r="H108" s="52">
        <f>+H76*100/H66</f>
        <v>13.532787845862908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2.8799519741806145</v>
      </c>
      <c r="F109" s="52">
        <f>+F83*100/F66</f>
        <v>-194.44957890420466</v>
      </c>
      <c r="G109" s="52">
        <f>+G83*100/G66</f>
        <v>38.896496205987276</v>
      </c>
      <c r="H109" s="52">
        <f>+H83*100/H66</f>
        <v>4.1816099615624625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0.21327297109017601</v>
      </c>
      <c r="F110" s="52">
        <f t="shared" ref="F110:H110" si="0">F83*100/F30</f>
        <v>-9.0169925009285201</v>
      </c>
      <c r="G110" s="52">
        <f t="shared" si="0"/>
        <v>5.400204623938599</v>
      </c>
      <c r="H110" s="52">
        <f t="shared" si="0"/>
        <v>0.61237758082772331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0.31226877508719703</v>
      </c>
      <c r="F111" s="53">
        <f t="shared" ref="F111:H111" si="1">+F85*100/F60</f>
        <v>-13.338015293562</v>
      </c>
      <c r="G111" s="53">
        <f t="shared" si="1"/>
        <v>7.4715915515042211</v>
      </c>
      <c r="H111" s="53">
        <f t="shared" si="1"/>
        <v>0.83412641184966074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31.702114298612695</v>
      </c>
      <c r="F113" s="10">
        <f>+F43*100/F30</f>
        <v>32.396295082366215</v>
      </c>
      <c r="G113" s="10">
        <f>+G43*100/G30</f>
        <v>27.723503262816859</v>
      </c>
      <c r="H113" s="10">
        <f>+H43*100/H30</f>
        <v>26.584559351167563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68.297885701387301</v>
      </c>
      <c r="F114" s="13">
        <f>+F60*100/F30</f>
        <v>67.603704917633777</v>
      </c>
      <c r="G114" s="13">
        <f>+G60*100/G30</f>
        <v>72.276496737183137</v>
      </c>
      <c r="H114" s="13">
        <f>+H60*100/H30</f>
        <v>73.415440648832444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1.1600888651225825</v>
      </c>
      <c r="F115" s="46">
        <f t="shared" si="2"/>
        <v>-5.8131372719482357</v>
      </c>
      <c r="G115" s="46">
        <f t="shared" si="2"/>
        <v>5.2352856108521015</v>
      </c>
      <c r="H115" s="46">
        <f>+H76/H77</f>
        <v>1.6412376654089473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7.4054349864933103E-2</v>
      </c>
      <c r="F117" s="10">
        <f>+F66/F30</f>
        <v>4.6371879804227967E-2</v>
      </c>
      <c r="G117" s="10">
        <f>+G66/G30</f>
        <v>0.1388352461193498</v>
      </c>
      <c r="H117" s="10">
        <f>+H66/H30</f>
        <v>0.14644540893500929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0.42557661491631943</v>
      </c>
      <c r="F118" s="13">
        <f>+F66/F28</f>
        <v>0.23338656546451567</v>
      </c>
      <c r="G118" s="13">
        <f>+G66/G28</f>
        <v>0.74618711176965813</v>
      </c>
      <c r="H118" s="13">
        <f>+H66/H28</f>
        <v>0.72876537316923251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-2.0809524810082576</v>
      </c>
      <c r="F119" s="46">
        <f>+F66/F122</f>
        <v>0.89458017543963608</v>
      </c>
      <c r="G119" s="46">
        <f>+G66/G122</f>
        <v>2.0607837129621713</v>
      </c>
      <c r="H119" s="46">
        <f>+H66/H122</f>
        <v>-26.52640073125098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0.82282651403956986</v>
      </c>
      <c r="F121" s="58">
        <f>+F23/F39</f>
        <v>1.9600276639036174</v>
      </c>
      <c r="G121" s="58">
        <f>+G23/G39</f>
        <v>2.3281052855995048</v>
      </c>
      <c r="H121" s="58">
        <f>+H23/H39</f>
        <v>0.92137287068135387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-2617585</v>
      </c>
      <c r="F122" s="29">
        <f>+F23-F39</f>
        <v>3543897</v>
      </c>
      <c r="G122" s="29">
        <f>+G23-G39</f>
        <v>5251489</v>
      </c>
      <c r="H122" s="29">
        <f>+H23-H39</f>
        <v>-420102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2022-09-29T09:06:01Z</dcterms:modified>
</cp:coreProperties>
</file>